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p103\Desktop\小论文数据\"/>
    </mc:Choice>
  </mc:AlternateContent>
  <bookViews>
    <workbookView xWindow="0" yWindow="0" windowWidth="21570" windowHeight="799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2" l="1"/>
  <c r="B19" i="2"/>
  <c r="B19" i="1"/>
  <c r="B20" i="1"/>
</calcChain>
</file>

<file path=xl/sharedStrings.xml><?xml version="1.0" encoding="utf-8"?>
<sst xmlns="http://schemas.openxmlformats.org/spreadsheetml/2006/main" count="124" uniqueCount="32">
  <si>
    <t>0#</t>
  </si>
  <si>
    <t>-</t>
    <phoneticPr fontId="3" type="noConversion"/>
  </si>
  <si>
    <t>-</t>
    <phoneticPr fontId="3" type="noConversion"/>
  </si>
  <si>
    <t>93#</t>
  </si>
  <si>
    <t>-</t>
    <phoneticPr fontId="3" type="noConversion"/>
  </si>
  <si>
    <t>-</t>
    <phoneticPr fontId="3" type="noConversion"/>
  </si>
  <si>
    <t>0#</t>
    <phoneticPr fontId="3" type="noConversion"/>
  </si>
  <si>
    <t>Temperature</t>
    <phoneticPr fontId="3" type="noConversion"/>
  </si>
  <si>
    <t>Inlet</t>
    <phoneticPr fontId="3" type="noConversion"/>
  </si>
  <si>
    <t>Outlet</t>
    <phoneticPr fontId="3" type="noConversion"/>
  </si>
  <si>
    <t>Station</t>
    <phoneticPr fontId="2" type="noConversion"/>
  </si>
  <si>
    <t>Throughput
t/d</t>
    <phoneticPr fontId="3" type="noConversion"/>
  </si>
  <si>
    <t>Oil types
93#/97#/0#</t>
    <phoneticPr fontId="3" type="noConversion"/>
  </si>
  <si>
    <t>Oil types
93#/97#/0#</t>
    <phoneticPr fontId="3" type="noConversion"/>
  </si>
  <si>
    <t>Throughput
t/d</t>
    <phoneticPr fontId="3" type="noConversion"/>
  </si>
  <si>
    <t>Oil types
93#/97#/0#</t>
    <phoneticPr fontId="3" type="noConversion"/>
  </si>
  <si>
    <t>Throughput
t/d</t>
    <phoneticPr fontId="3" type="noConversion"/>
  </si>
  <si>
    <t>pipe diameter(m)</t>
    <phoneticPr fontId="3" type="noConversion"/>
  </si>
  <si>
    <t>Distance(km)</t>
    <phoneticPr fontId="3" type="noConversion"/>
  </si>
  <si>
    <r>
      <t>Density
kg/m</t>
    </r>
    <r>
      <rPr>
        <vertAlign val="superscript"/>
        <sz val="11"/>
        <color indexed="8"/>
        <rFont val="宋体"/>
        <family val="3"/>
        <charset val="134"/>
      </rPr>
      <t>3</t>
    </r>
    <phoneticPr fontId="3" type="noConversion"/>
  </si>
  <si>
    <t>Density
kg/m3</t>
    <phoneticPr fontId="3" type="noConversion"/>
  </si>
  <si>
    <t>First order oil</t>
    <phoneticPr fontId="3" type="noConversion"/>
  </si>
  <si>
    <t>Second order oil</t>
    <phoneticPr fontId="3" type="noConversion"/>
  </si>
  <si>
    <t>Third order oil</t>
    <phoneticPr fontId="3" type="noConversion"/>
  </si>
  <si>
    <t>-</t>
    <phoneticPr fontId="3" type="noConversion"/>
  </si>
  <si>
    <t>Total oil collection</t>
    <phoneticPr fontId="3" type="noConversion"/>
  </si>
  <si>
    <t>Total oil collection</t>
    <phoneticPr fontId="3" type="noConversion"/>
  </si>
  <si>
    <t>Total sales volume</t>
    <phoneticPr fontId="3" type="noConversion"/>
  </si>
  <si>
    <t>Total sales volume</t>
    <phoneticPr fontId="3" type="noConversion"/>
  </si>
  <si>
    <t xml:space="preserve"> Contaminated Oil Volume</t>
    <phoneticPr fontId="3" type="noConversion"/>
  </si>
  <si>
    <t>Contaminated Oil Volume</t>
    <phoneticPr fontId="3" type="noConversion"/>
  </si>
  <si>
    <r>
      <t>Density
kg/m</t>
    </r>
    <r>
      <rPr>
        <vertAlign val="superscript"/>
        <sz val="11"/>
        <color indexed="8"/>
        <rFont val="宋体"/>
        <family val="3"/>
        <charset val="134"/>
      </rPr>
      <t>3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</si>
</sst>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_ "/>
    <numFmt numFmtId="177" formatCode="0.000_ ;[Red]\-0.000\ "/>
    <numFmt numFmtId="178" formatCode="0.000_ "/>
  </numFmts>
  <fonts count="1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vertAlign val="superscript"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7" fontId="8" fillId="0" borderId="1" xfId="2" applyNumberFormat="1" applyFont="1" applyBorder="1" applyAlignment="1">
      <alignment horizontal="right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3">
    <cellStyle name="Normal" xfId="2"/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E22" sqref="E22"/>
    </sheetView>
  </sheetViews>
  <sheetFormatPr defaultRowHeight="14.25"/>
  <cols>
    <col min="1" max="1" width="23" customWidth="1"/>
    <col min="5" max="5" width="12.375" customWidth="1"/>
    <col min="8" max="8" width="11.5" customWidth="1"/>
    <col min="10" max="10" width="14.875" customWidth="1"/>
    <col min="13" max="13" width="17.5" customWidth="1"/>
    <col min="14" max="14" width="11.5" customWidth="1"/>
  </cols>
  <sheetData>
    <row r="1" spans="1:14">
      <c r="A1" s="1"/>
      <c r="B1" s="2" t="s">
        <v>7</v>
      </c>
      <c r="C1" s="2"/>
      <c r="D1" s="3" t="s">
        <v>21</v>
      </c>
      <c r="E1" s="4"/>
      <c r="F1" s="4"/>
      <c r="G1" s="3" t="s">
        <v>22</v>
      </c>
      <c r="H1" s="4"/>
      <c r="I1" s="4"/>
      <c r="J1" s="3" t="s">
        <v>23</v>
      </c>
      <c r="K1" s="4"/>
      <c r="L1" s="4"/>
      <c r="M1" s="5"/>
      <c r="N1" s="5"/>
    </row>
    <row r="2" spans="1:14" ht="54">
      <c r="A2" s="6" t="s">
        <v>10</v>
      </c>
      <c r="B2" s="7" t="s">
        <v>8</v>
      </c>
      <c r="C2" s="7" t="s">
        <v>9</v>
      </c>
      <c r="D2" s="7" t="s">
        <v>12</v>
      </c>
      <c r="E2" s="7" t="s">
        <v>11</v>
      </c>
      <c r="F2" s="7" t="s">
        <v>20</v>
      </c>
      <c r="G2" s="7" t="s">
        <v>15</v>
      </c>
      <c r="H2" s="7" t="s">
        <v>16</v>
      </c>
      <c r="I2" s="7" t="s">
        <v>19</v>
      </c>
      <c r="J2" s="7" t="s">
        <v>13</v>
      </c>
      <c r="K2" s="7" t="s">
        <v>14</v>
      </c>
      <c r="L2" s="7" t="s">
        <v>19</v>
      </c>
      <c r="M2" s="5" t="s">
        <v>17</v>
      </c>
      <c r="N2" s="5" t="s">
        <v>18</v>
      </c>
    </row>
    <row r="3" spans="1:14">
      <c r="A3" s="8">
        <v>1</v>
      </c>
      <c r="B3" s="9">
        <v>23.5</v>
      </c>
      <c r="C3" s="9">
        <v>23.5</v>
      </c>
      <c r="D3" s="10" t="s">
        <v>0</v>
      </c>
      <c r="E3" s="11">
        <v>21220.021000000001</v>
      </c>
      <c r="F3" s="9">
        <v>829.6</v>
      </c>
      <c r="G3" s="10"/>
      <c r="H3" s="10"/>
      <c r="I3" s="10"/>
      <c r="J3" s="10"/>
      <c r="K3" s="10"/>
      <c r="L3" s="10"/>
      <c r="M3" s="5">
        <v>0.50800000000000001</v>
      </c>
      <c r="N3" s="5">
        <v>0</v>
      </c>
    </row>
    <row r="4" spans="1:14">
      <c r="A4" s="6">
        <v>2</v>
      </c>
      <c r="B4" s="1">
        <v>24.4</v>
      </c>
      <c r="C4" s="1">
        <v>24.4</v>
      </c>
      <c r="D4" s="1" t="s">
        <v>0</v>
      </c>
      <c r="E4" s="12">
        <v>1144.4939999999999</v>
      </c>
      <c r="F4" s="1">
        <v>838</v>
      </c>
      <c r="G4" s="10"/>
      <c r="H4" s="10"/>
      <c r="I4" s="10"/>
      <c r="J4" s="10"/>
      <c r="K4" s="10"/>
      <c r="L4" s="10"/>
      <c r="M4" s="5">
        <v>0.50800000000000001</v>
      </c>
      <c r="N4" s="5">
        <v>93.8</v>
      </c>
    </row>
    <row r="5" spans="1:14">
      <c r="A5" s="6">
        <v>3</v>
      </c>
      <c r="B5" s="1" t="s">
        <v>2</v>
      </c>
      <c r="C5" s="1" t="s">
        <v>5</v>
      </c>
      <c r="D5" s="1" t="s">
        <v>5</v>
      </c>
      <c r="E5" s="1" t="s">
        <v>1</v>
      </c>
      <c r="F5" s="1" t="s">
        <v>5</v>
      </c>
      <c r="G5" s="10"/>
      <c r="H5" s="10"/>
      <c r="I5" s="10"/>
      <c r="J5" s="10"/>
      <c r="K5" s="10"/>
      <c r="L5" s="10"/>
      <c r="M5" s="5">
        <v>0.50800000000000001</v>
      </c>
      <c r="N5" s="5">
        <v>196.43</v>
      </c>
    </row>
    <row r="6" spans="1:14">
      <c r="A6" s="6">
        <v>4</v>
      </c>
      <c r="B6" s="13">
        <v>20.3</v>
      </c>
      <c r="C6" s="13">
        <v>20.3</v>
      </c>
      <c r="D6" s="10" t="s">
        <v>3</v>
      </c>
      <c r="E6" s="12">
        <v>296.51400000000001</v>
      </c>
      <c r="F6" s="13">
        <v>747.8</v>
      </c>
      <c r="G6" s="10"/>
      <c r="H6" s="10"/>
      <c r="I6" s="10"/>
      <c r="J6" s="10"/>
      <c r="K6" s="10"/>
      <c r="L6" s="10"/>
      <c r="M6" s="5">
        <v>0.50800000000000001</v>
      </c>
      <c r="N6" s="5">
        <v>394.47</v>
      </c>
    </row>
    <row r="7" spans="1:14">
      <c r="A7" s="6">
        <v>5</v>
      </c>
      <c r="B7" s="14">
        <v>22.9</v>
      </c>
      <c r="C7" s="14">
        <v>22.9</v>
      </c>
      <c r="D7" s="10" t="s">
        <v>3</v>
      </c>
      <c r="E7" s="12">
        <v>876.61300000000006</v>
      </c>
      <c r="F7" s="15">
        <v>733.8</v>
      </c>
      <c r="G7" s="10"/>
      <c r="H7" s="10"/>
      <c r="I7" s="10"/>
      <c r="J7" s="10"/>
      <c r="K7" s="10"/>
      <c r="L7" s="10"/>
      <c r="M7" s="5">
        <v>0.50800000000000001</v>
      </c>
      <c r="N7" s="5">
        <v>587.12</v>
      </c>
    </row>
    <row r="8" spans="1:14">
      <c r="A8" s="6">
        <v>6</v>
      </c>
      <c r="B8" s="1" t="s">
        <v>1</v>
      </c>
      <c r="C8" s="1" t="s">
        <v>5</v>
      </c>
      <c r="D8" s="1" t="s">
        <v>2</v>
      </c>
      <c r="E8" s="1" t="s">
        <v>2</v>
      </c>
      <c r="F8" s="1" t="s">
        <v>1</v>
      </c>
      <c r="G8" s="10"/>
      <c r="H8" s="10"/>
      <c r="I8" s="10"/>
      <c r="J8" s="10"/>
      <c r="K8" s="10"/>
      <c r="L8" s="10"/>
      <c r="M8" s="5">
        <v>0.50800000000000001</v>
      </c>
      <c r="N8" s="5">
        <v>715.42</v>
      </c>
    </row>
    <row r="9" spans="1:14">
      <c r="A9" s="6">
        <v>7</v>
      </c>
      <c r="B9" s="1" t="s">
        <v>5</v>
      </c>
      <c r="C9" s="1" t="s">
        <v>5</v>
      </c>
      <c r="D9" s="1" t="s">
        <v>2</v>
      </c>
      <c r="E9" s="1" t="s">
        <v>1</v>
      </c>
      <c r="F9" s="1" t="s">
        <v>4</v>
      </c>
      <c r="G9" s="10"/>
      <c r="H9" s="10"/>
      <c r="I9" s="10"/>
      <c r="J9" s="10"/>
      <c r="K9" s="10"/>
      <c r="L9" s="10"/>
      <c r="M9" s="5">
        <v>0.45700000000000002</v>
      </c>
      <c r="N9" s="5">
        <v>759.82</v>
      </c>
    </row>
    <row r="10" spans="1:14">
      <c r="A10" s="6">
        <v>8</v>
      </c>
      <c r="B10" s="1" t="s">
        <v>4</v>
      </c>
      <c r="C10" s="1" t="s">
        <v>5</v>
      </c>
      <c r="D10" s="1" t="s">
        <v>4</v>
      </c>
      <c r="E10" s="1" t="s">
        <v>1</v>
      </c>
      <c r="F10" s="1" t="s">
        <v>4</v>
      </c>
      <c r="G10" s="10"/>
      <c r="H10" s="10"/>
      <c r="I10" s="10"/>
      <c r="J10" s="10"/>
      <c r="K10" s="10"/>
      <c r="L10" s="10"/>
      <c r="M10" s="5">
        <v>0.45700000000000002</v>
      </c>
      <c r="N10" s="5">
        <v>816.82</v>
      </c>
    </row>
    <row r="11" spans="1:14">
      <c r="A11" s="6">
        <v>9</v>
      </c>
      <c r="B11" s="15">
        <v>23.5</v>
      </c>
      <c r="C11" s="15">
        <v>23.5</v>
      </c>
      <c r="D11" s="1" t="s">
        <v>0</v>
      </c>
      <c r="E11" s="12">
        <v>2920.0590000000002</v>
      </c>
      <c r="F11" s="16">
        <v>827.2</v>
      </c>
      <c r="G11" s="10"/>
      <c r="H11" s="10"/>
      <c r="I11" s="10"/>
      <c r="J11" s="10"/>
      <c r="K11" s="10"/>
      <c r="L11" s="10"/>
      <c r="M11" s="5">
        <v>0.45700000000000002</v>
      </c>
      <c r="N11" s="5">
        <v>854.03</v>
      </c>
    </row>
    <row r="12" spans="1:14">
      <c r="A12" s="6">
        <v>10</v>
      </c>
      <c r="B12" s="16">
        <v>23.3</v>
      </c>
      <c r="C12" s="16">
        <v>23.3</v>
      </c>
      <c r="D12" s="1" t="s">
        <v>0</v>
      </c>
      <c r="E12" s="12">
        <v>8838.4869999999992</v>
      </c>
      <c r="F12" s="16">
        <v>826.9</v>
      </c>
      <c r="G12" s="10"/>
      <c r="H12" s="10"/>
      <c r="I12" s="10"/>
      <c r="J12" s="10"/>
      <c r="K12" s="10"/>
      <c r="L12" s="10"/>
      <c r="M12" s="5">
        <v>0.45700000000000002</v>
      </c>
      <c r="N12" s="5">
        <v>881</v>
      </c>
    </row>
    <row r="13" spans="1:14">
      <c r="A13" s="6">
        <v>11</v>
      </c>
      <c r="B13" s="1" t="s">
        <v>2</v>
      </c>
      <c r="C13" s="1" t="s">
        <v>4</v>
      </c>
      <c r="D13" s="1" t="s">
        <v>4</v>
      </c>
      <c r="E13" s="1" t="s">
        <v>2</v>
      </c>
      <c r="F13" s="1" t="s">
        <v>2</v>
      </c>
      <c r="G13" s="10"/>
      <c r="H13" s="10"/>
      <c r="I13" s="10"/>
      <c r="J13" s="10"/>
      <c r="K13" s="10"/>
      <c r="L13" s="10"/>
      <c r="M13" s="5">
        <v>0.32390000000000002</v>
      </c>
      <c r="N13" s="5">
        <v>956.6</v>
      </c>
    </row>
    <row r="14" spans="1:14">
      <c r="A14" s="6">
        <v>12</v>
      </c>
      <c r="B14" s="1" t="s">
        <v>1</v>
      </c>
      <c r="C14" s="1" t="s">
        <v>1</v>
      </c>
      <c r="D14" s="1" t="s">
        <v>4</v>
      </c>
      <c r="E14" s="1" t="s">
        <v>2</v>
      </c>
      <c r="F14" s="1" t="s">
        <v>1</v>
      </c>
      <c r="G14" s="10"/>
      <c r="H14" s="10"/>
      <c r="I14" s="10"/>
      <c r="J14" s="10"/>
      <c r="K14" s="10"/>
      <c r="L14" s="10"/>
      <c r="M14" s="5">
        <v>0.32390000000000002</v>
      </c>
      <c r="N14" s="5">
        <v>982.53</v>
      </c>
    </row>
    <row r="15" spans="1:14">
      <c r="A15" s="6">
        <v>13</v>
      </c>
      <c r="B15" s="17">
        <v>23.6</v>
      </c>
      <c r="C15" s="17">
        <v>23.6</v>
      </c>
      <c r="D15" s="1" t="s">
        <v>0</v>
      </c>
      <c r="E15" s="12">
        <v>1468.9380000000001</v>
      </c>
      <c r="F15" s="17">
        <v>823.6</v>
      </c>
      <c r="G15" s="10"/>
      <c r="H15" s="10"/>
      <c r="I15" s="10"/>
      <c r="J15" s="10"/>
      <c r="K15" s="10"/>
      <c r="L15" s="10"/>
      <c r="M15" s="5">
        <v>0.32390000000000002</v>
      </c>
      <c r="N15" s="5">
        <v>1067.01</v>
      </c>
    </row>
    <row r="16" spans="1:14">
      <c r="A16" s="6">
        <v>14</v>
      </c>
      <c r="B16" s="15">
        <v>25</v>
      </c>
      <c r="C16" s="15">
        <v>25</v>
      </c>
      <c r="D16" s="1" t="s">
        <v>0</v>
      </c>
      <c r="E16" s="12">
        <v>411.40699999999998</v>
      </c>
      <c r="F16" s="15">
        <v>821</v>
      </c>
      <c r="G16" s="10"/>
      <c r="H16" s="10"/>
      <c r="I16" s="10"/>
      <c r="J16" s="10"/>
      <c r="K16" s="10"/>
      <c r="L16" s="10"/>
      <c r="M16" s="5">
        <v>0.32390000000000002</v>
      </c>
      <c r="N16" s="5">
        <v>1144.3800000000001</v>
      </c>
    </row>
    <row r="17" spans="1:14">
      <c r="A17" s="6">
        <v>15</v>
      </c>
      <c r="B17" s="11">
        <v>24.1</v>
      </c>
      <c r="C17" s="11">
        <v>24.1</v>
      </c>
      <c r="D17" s="1" t="s">
        <v>0</v>
      </c>
      <c r="E17" s="12">
        <v>1197.3219999999999</v>
      </c>
      <c r="F17" s="11">
        <v>828.8</v>
      </c>
      <c r="G17" s="10"/>
      <c r="H17" s="10"/>
      <c r="I17" s="10"/>
      <c r="J17" s="10"/>
      <c r="K17" s="10"/>
      <c r="L17" s="10"/>
      <c r="M17" s="5">
        <v>0.32390000000000002</v>
      </c>
      <c r="N17" s="5">
        <v>1193</v>
      </c>
    </row>
    <row r="18" spans="1:14" ht="27">
      <c r="A18" s="8">
        <v>16</v>
      </c>
      <c r="B18" s="7">
        <v>23.8</v>
      </c>
      <c r="C18" s="7">
        <v>23.8</v>
      </c>
      <c r="D18" s="1" t="s">
        <v>6</v>
      </c>
      <c r="E18" s="18">
        <v>3254.759</v>
      </c>
      <c r="F18" s="11">
        <v>828.8</v>
      </c>
      <c r="G18" s="10" t="s">
        <v>3</v>
      </c>
      <c r="H18" s="7">
        <v>165.435</v>
      </c>
      <c r="I18" s="11">
        <v>828.8</v>
      </c>
      <c r="J18" s="7" t="s">
        <v>29</v>
      </c>
      <c r="K18" s="19">
        <v>334.10899999999998</v>
      </c>
      <c r="L18" s="7"/>
      <c r="M18" s="5">
        <v>0.32390000000000002</v>
      </c>
      <c r="N18" s="5">
        <v>1250</v>
      </c>
    </row>
    <row r="19" spans="1:14">
      <c r="A19" s="20" t="s">
        <v>25</v>
      </c>
      <c r="B19" s="21">
        <f>E3+H3+K3</f>
        <v>21220.021000000001</v>
      </c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5"/>
      <c r="N19" s="5"/>
    </row>
    <row r="20" spans="1:14">
      <c r="A20" s="20" t="s">
        <v>27</v>
      </c>
      <c r="B20" s="24">
        <f>SUM(E4:E18)+SUM(H4:H18)+SUM(K4:K18)</f>
        <v>20908.137000000002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  <c r="M20" s="5"/>
      <c r="N20" s="5"/>
    </row>
    <row r="21" spans="1:1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6">
    <mergeCell ref="B1:C1"/>
    <mergeCell ref="D1:F1"/>
    <mergeCell ref="G1:I1"/>
    <mergeCell ref="J1:L1"/>
    <mergeCell ref="B19:L19"/>
    <mergeCell ref="B20:L2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J25" sqref="J25"/>
    </sheetView>
  </sheetViews>
  <sheetFormatPr defaultRowHeight="14.25"/>
  <cols>
    <col min="1" max="1" width="21.125" customWidth="1"/>
    <col min="5" max="5" width="11" customWidth="1"/>
    <col min="8" max="8" width="12" customWidth="1"/>
    <col min="10" max="10" width="20.125" customWidth="1"/>
    <col min="11" max="11" width="12" customWidth="1"/>
    <col min="13" max="13" width="18.125" customWidth="1"/>
    <col min="14" max="14" width="17" customWidth="1"/>
  </cols>
  <sheetData>
    <row r="1" spans="1:14">
      <c r="A1" s="1"/>
      <c r="B1" s="2" t="s">
        <v>7</v>
      </c>
      <c r="C1" s="2"/>
      <c r="D1" s="3" t="s">
        <v>21</v>
      </c>
      <c r="E1" s="4"/>
      <c r="F1" s="4"/>
      <c r="G1" s="3" t="s">
        <v>22</v>
      </c>
      <c r="H1" s="4"/>
      <c r="I1" s="4"/>
      <c r="J1" s="3" t="s">
        <v>23</v>
      </c>
      <c r="K1" s="4"/>
      <c r="L1" s="4"/>
      <c r="M1" s="5"/>
      <c r="N1" s="5"/>
    </row>
    <row r="2" spans="1:14" ht="54">
      <c r="A2" s="6" t="s">
        <v>10</v>
      </c>
      <c r="B2" s="7" t="s">
        <v>8</v>
      </c>
      <c r="C2" s="7" t="s">
        <v>9</v>
      </c>
      <c r="D2" s="7" t="s">
        <v>12</v>
      </c>
      <c r="E2" s="7" t="s">
        <v>11</v>
      </c>
      <c r="F2" s="7" t="s">
        <v>31</v>
      </c>
      <c r="G2" s="7" t="s">
        <v>15</v>
      </c>
      <c r="H2" s="7" t="s">
        <v>16</v>
      </c>
      <c r="I2" s="7" t="s">
        <v>19</v>
      </c>
      <c r="J2" s="7" t="s">
        <v>13</v>
      </c>
      <c r="K2" s="7" t="s">
        <v>14</v>
      </c>
      <c r="L2" s="7" t="s">
        <v>19</v>
      </c>
      <c r="M2" s="5" t="s">
        <v>17</v>
      </c>
      <c r="N2" s="5" t="s">
        <v>18</v>
      </c>
    </row>
    <row r="3" spans="1:14">
      <c r="A3" s="8">
        <v>1</v>
      </c>
      <c r="B3" s="27">
        <v>33.6</v>
      </c>
      <c r="C3" s="27">
        <v>33.6</v>
      </c>
      <c r="D3" s="1" t="s">
        <v>0</v>
      </c>
      <c r="E3" s="11">
        <v>19372.021000000001</v>
      </c>
      <c r="F3" s="27">
        <v>829.7</v>
      </c>
      <c r="G3" s="10"/>
      <c r="H3" s="10"/>
      <c r="I3" s="10"/>
      <c r="J3" s="10"/>
      <c r="K3" s="10"/>
      <c r="L3" s="10"/>
      <c r="M3" s="5">
        <v>0.50800000000000001</v>
      </c>
      <c r="N3" s="5">
        <v>0</v>
      </c>
    </row>
    <row r="4" spans="1:14">
      <c r="A4" s="6">
        <v>2</v>
      </c>
      <c r="B4" s="1">
        <v>25.1</v>
      </c>
      <c r="C4" s="1">
        <v>25.1</v>
      </c>
      <c r="D4" s="1" t="s">
        <v>0</v>
      </c>
      <c r="E4" s="12">
        <v>1254.3309999999999</v>
      </c>
      <c r="F4" s="1">
        <v>828</v>
      </c>
      <c r="G4" s="10"/>
      <c r="H4" s="10"/>
      <c r="I4" s="10"/>
      <c r="J4" s="10"/>
      <c r="K4" s="10"/>
      <c r="L4" s="10"/>
      <c r="M4" s="5">
        <v>0.50800000000000001</v>
      </c>
      <c r="N4" s="5">
        <v>93.8</v>
      </c>
    </row>
    <row r="5" spans="1:14">
      <c r="A5" s="6">
        <v>3</v>
      </c>
      <c r="B5" s="1">
        <v>21.7</v>
      </c>
      <c r="C5" s="1">
        <v>21.7</v>
      </c>
      <c r="D5" s="1" t="s">
        <v>0</v>
      </c>
      <c r="E5" s="12">
        <v>66.599000000000004</v>
      </c>
      <c r="F5" s="7">
        <v>829.6</v>
      </c>
      <c r="G5" s="10"/>
      <c r="H5" s="10"/>
      <c r="I5" s="10"/>
      <c r="J5" s="10"/>
      <c r="K5" s="10"/>
      <c r="L5" s="10"/>
      <c r="M5" s="5">
        <v>0.50800000000000001</v>
      </c>
      <c r="N5" s="5">
        <v>196.43</v>
      </c>
    </row>
    <row r="6" spans="1:14">
      <c r="A6" s="6">
        <v>4</v>
      </c>
      <c r="B6" s="20" t="s">
        <v>24</v>
      </c>
      <c r="C6" s="20" t="s">
        <v>1</v>
      </c>
      <c r="D6" s="20" t="s">
        <v>1</v>
      </c>
      <c r="E6" s="20" t="s">
        <v>1</v>
      </c>
      <c r="F6" s="20" t="s">
        <v>1</v>
      </c>
      <c r="G6" s="10"/>
      <c r="H6" s="10"/>
      <c r="I6" s="10"/>
      <c r="J6" s="10"/>
      <c r="K6" s="10"/>
      <c r="L6" s="10"/>
      <c r="M6" s="5">
        <v>0.50800000000000001</v>
      </c>
      <c r="N6" s="5">
        <v>394.47</v>
      </c>
    </row>
    <row r="7" spans="1:14">
      <c r="A7" s="6">
        <v>5</v>
      </c>
      <c r="B7" s="1">
        <v>23.5</v>
      </c>
      <c r="C7" s="1">
        <v>23.5</v>
      </c>
      <c r="D7" s="10" t="s">
        <v>3</v>
      </c>
      <c r="E7" s="12">
        <v>1447.5650000000001</v>
      </c>
      <c r="F7" s="14">
        <v>724.7</v>
      </c>
      <c r="G7" s="10"/>
      <c r="H7" s="10"/>
      <c r="I7" s="10"/>
      <c r="J7" s="10"/>
      <c r="K7" s="10"/>
      <c r="L7" s="10"/>
      <c r="M7" s="5">
        <v>0.50800000000000001</v>
      </c>
      <c r="N7" s="5">
        <v>587.12</v>
      </c>
    </row>
    <row r="8" spans="1:14">
      <c r="A8" s="6">
        <v>6</v>
      </c>
      <c r="B8" s="20" t="s">
        <v>4</v>
      </c>
      <c r="C8" s="20" t="s">
        <v>4</v>
      </c>
      <c r="D8" s="20" t="s">
        <v>4</v>
      </c>
      <c r="E8" s="20" t="s">
        <v>4</v>
      </c>
      <c r="F8" s="20" t="s">
        <v>4</v>
      </c>
      <c r="G8" s="10"/>
      <c r="H8" s="10"/>
      <c r="I8" s="10"/>
      <c r="J8" s="10"/>
      <c r="K8" s="10"/>
      <c r="L8" s="10"/>
      <c r="M8" s="5">
        <v>0.50800000000000001</v>
      </c>
      <c r="N8" s="5">
        <v>715.42</v>
      </c>
    </row>
    <row r="9" spans="1:14">
      <c r="A9" s="6">
        <v>7</v>
      </c>
      <c r="B9" s="20" t="s">
        <v>4</v>
      </c>
      <c r="C9" s="20" t="s">
        <v>1</v>
      </c>
      <c r="D9" s="20" t="s">
        <v>24</v>
      </c>
      <c r="E9" s="20" t="s">
        <v>4</v>
      </c>
      <c r="F9" s="20" t="s">
        <v>4</v>
      </c>
      <c r="G9" s="10"/>
      <c r="H9" s="10"/>
      <c r="I9" s="10"/>
      <c r="J9" s="10"/>
      <c r="K9" s="10"/>
      <c r="L9" s="10"/>
      <c r="M9" s="5">
        <v>0.45700000000000002</v>
      </c>
      <c r="N9" s="5">
        <v>759.82</v>
      </c>
    </row>
    <row r="10" spans="1:14">
      <c r="A10" s="6">
        <v>8</v>
      </c>
      <c r="B10" s="20" t="s">
        <v>24</v>
      </c>
      <c r="C10" s="20" t="s">
        <v>4</v>
      </c>
      <c r="D10" s="20" t="s">
        <v>24</v>
      </c>
      <c r="E10" s="20" t="s">
        <v>24</v>
      </c>
      <c r="F10" s="20" t="s">
        <v>4</v>
      </c>
      <c r="G10" s="10"/>
      <c r="H10" s="10"/>
      <c r="I10" s="10"/>
      <c r="J10" s="10"/>
      <c r="K10" s="10"/>
      <c r="L10" s="10"/>
      <c r="M10" s="5">
        <v>0.45700000000000002</v>
      </c>
      <c r="N10" s="5">
        <v>816.82</v>
      </c>
    </row>
    <row r="11" spans="1:14">
      <c r="A11" s="6">
        <v>9</v>
      </c>
      <c r="B11" s="1">
        <v>24.4</v>
      </c>
      <c r="C11" s="1">
        <v>24.4</v>
      </c>
      <c r="D11" s="1" t="s">
        <v>0</v>
      </c>
      <c r="E11" s="28">
        <v>440.95100000000002</v>
      </c>
      <c r="F11" s="1">
        <v>823.1</v>
      </c>
      <c r="G11" s="10"/>
      <c r="H11" s="10"/>
      <c r="I11" s="10"/>
      <c r="J11" s="10"/>
      <c r="K11" s="10"/>
      <c r="L11" s="10"/>
      <c r="M11" s="5">
        <v>0.45700000000000002</v>
      </c>
      <c r="N11" s="5">
        <v>854.03</v>
      </c>
    </row>
    <row r="12" spans="1:14">
      <c r="A12" s="6">
        <v>10</v>
      </c>
      <c r="B12" s="1">
        <v>23.7</v>
      </c>
      <c r="C12" s="1">
        <v>23.7</v>
      </c>
      <c r="D12" s="1" t="s">
        <v>0</v>
      </c>
      <c r="E12" s="28">
        <v>9101.1869999999999</v>
      </c>
      <c r="F12" s="1">
        <v>823.7</v>
      </c>
      <c r="G12" s="10"/>
      <c r="H12" s="10"/>
      <c r="I12" s="10"/>
      <c r="J12" s="10"/>
      <c r="K12" s="10"/>
      <c r="L12" s="10"/>
      <c r="M12" s="5">
        <v>0.45700000000000002</v>
      </c>
      <c r="N12" s="5">
        <v>881</v>
      </c>
    </row>
    <row r="13" spans="1:14">
      <c r="A13" s="6">
        <v>11</v>
      </c>
      <c r="B13" s="20" t="s">
        <v>4</v>
      </c>
      <c r="C13" s="20" t="s">
        <v>4</v>
      </c>
      <c r="D13" s="20" t="s">
        <v>4</v>
      </c>
      <c r="E13" s="20" t="s">
        <v>4</v>
      </c>
      <c r="F13" s="20" t="s">
        <v>4</v>
      </c>
      <c r="G13" s="10"/>
      <c r="H13" s="10"/>
      <c r="I13" s="10"/>
      <c r="J13" s="10"/>
      <c r="K13" s="10"/>
      <c r="L13" s="10"/>
      <c r="M13" s="5">
        <v>0.32390000000000002</v>
      </c>
      <c r="N13" s="5">
        <v>956.6</v>
      </c>
    </row>
    <row r="14" spans="1:14">
      <c r="A14" s="6">
        <v>12</v>
      </c>
      <c r="B14" s="20" t="s">
        <v>4</v>
      </c>
      <c r="C14" s="20" t="s">
        <v>4</v>
      </c>
      <c r="D14" s="20" t="s">
        <v>4</v>
      </c>
      <c r="E14" s="20" t="s">
        <v>4</v>
      </c>
      <c r="F14" s="20" t="s">
        <v>4</v>
      </c>
      <c r="G14" s="10"/>
      <c r="H14" s="10"/>
      <c r="I14" s="10"/>
      <c r="J14" s="10"/>
      <c r="K14" s="10"/>
      <c r="L14" s="10"/>
      <c r="M14" s="5">
        <v>0.32390000000000002</v>
      </c>
      <c r="N14" s="5">
        <v>982.53</v>
      </c>
    </row>
    <row r="15" spans="1:14">
      <c r="A15" s="6">
        <v>13</v>
      </c>
      <c r="B15" s="1">
        <v>24.1</v>
      </c>
      <c r="C15" s="1">
        <v>24.1</v>
      </c>
      <c r="D15" s="1" t="s">
        <v>0</v>
      </c>
      <c r="E15" s="12">
        <v>485.09699999999998</v>
      </c>
      <c r="F15" s="1">
        <v>826.5</v>
      </c>
      <c r="G15" s="10"/>
      <c r="H15" s="10"/>
      <c r="I15" s="10"/>
      <c r="J15" s="10"/>
      <c r="K15" s="10"/>
      <c r="L15" s="10"/>
      <c r="M15" s="5">
        <v>0.32390000000000002</v>
      </c>
      <c r="N15" s="5">
        <v>1067.01</v>
      </c>
    </row>
    <row r="16" spans="1:14">
      <c r="A16" s="6">
        <v>14</v>
      </c>
      <c r="B16" s="1">
        <v>25.3</v>
      </c>
      <c r="C16" s="1">
        <v>25.3</v>
      </c>
      <c r="D16" s="1" t="s">
        <v>0</v>
      </c>
      <c r="E16" s="12">
        <v>1357.0119999999999</v>
      </c>
      <c r="F16" s="1">
        <v>823.5</v>
      </c>
      <c r="G16" s="10"/>
      <c r="H16" s="10"/>
      <c r="I16" s="10"/>
      <c r="J16" s="10"/>
      <c r="K16" s="10"/>
      <c r="L16" s="10"/>
      <c r="M16" s="5">
        <v>0.32390000000000002</v>
      </c>
      <c r="N16" s="5">
        <v>1144.3800000000001</v>
      </c>
    </row>
    <row r="17" spans="1:14">
      <c r="A17" s="6">
        <v>15</v>
      </c>
      <c r="B17" s="1">
        <v>24.3</v>
      </c>
      <c r="C17" s="1">
        <v>24.3</v>
      </c>
      <c r="D17" s="1" t="s">
        <v>0</v>
      </c>
      <c r="E17" s="12">
        <v>1566.749</v>
      </c>
      <c r="F17" s="1">
        <v>827</v>
      </c>
      <c r="G17" s="10"/>
      <c r="H17" s="10"/>
      <c r="I17" s="10"/>
      <c r="J17" s="10"/>
      <c r="K17" s="10"/>
      <c r="L17" s="10"/>
      <c r="M17" s="5">
        <v>0.32390000000000002</v>
      </c>
      <c r="N17" s="5">
        <v>1193</v>
      </c>
    </row>
    <row r="18" spans="1:14" ht="40.5">
      <c r="A18" s="8">
        <v>16</v>
      </c>
      <c r="B18" s="7">
        <v>24.2</v>
      </c>
      <c r="C18" s="7">
        <v>24.2</v>
      </c>
      <c r="D18" s="10" t="s">
        <v>3</v>
      </c>
      <c r="E18" s="7">
        <v>511.17099999999999</v>
      </c>
      <c r="F18" s="7">
        <v>722.9</v>
      </c>
      <c r="G18" s="1" t="s">
        <v>0</v>
      </c>
      <c r="H18" s="7">
        <v>2676.4410000000003</v>
      </c>
      <c r="I18" s="1">
        <v>823.5</v>
      </c>
      <c r="J18" s="7" t="s">
        <v>30</v>
      </c>
      <c r="K18" s="7">
        <v>313.54000000000002</v>
      </c>
      <c r="L18" s="10"/>
      <c r="M18" s="5">
        <v>0.32390000000000002</v>
      </c>
      <c r="N18" s="5">
        <v>1250</v>
      </c>
    </row>
    <row r="19" spans="1:14">
      <c r="A19" s="20" t="s">
        <v>26</v>
      </c>
      <c r="B19" s="21">
        <f>E3+H3+K3</f>
        <v>19372.021000000001</v>
      </c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5"/>
      <c r="N19" s="5"/>
    </row>
    <row r="20" spans="1:14">
      <c r="A20" s="20" t="s">
        <v>28</v>
      </c>
      <c r="B20" s="24">
        <f>SUM(E4:E18)+SUM(H4:H18)+SUM(K4:K18)</f>
        <v>19220.643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  <c r="M20" s="29"/>
      <c r="N20" s="29"/>
    </row>
  </sheetData>
  <mergeCells count="6">
    <mergeCell ref="B1:C1"/>
    <mergeCell ref="D1:F1"/>
    <mergeCell ref="G1:I1"/>
    <mergeCell ref="J1:L1"/>
    <mergeCell ref="B19:L19"/>
    <mergeCell ref="B20:L2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yp103</dc:creator>
  <cp:lastModifiedBy>yp103</cp:lastModifiedBy>
  <dcterms:created xsi:type="dcterms:W3CDTF">2018-10-31T13:57:47Z</dcterms:created>
  <dcterms:modified xsi:type="dcterms:W3CDTF">2018-10-31T14:25:05Z</dcterms:modified>
</cp:coreProperties>
</file>